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50"/>
  </bookViews>
  <sheets>
    <sheet name="Сп48" sheetId="1" r:id="rId1"/>
  </sheets>
  <definedNames>
    <definedName name="_xlnm._FilterDatabase" localSheetId="0" hidden="1">Сп48!$A$5:$N$51</definedName>
  </definedNames>
  <calcPr calcId="124519"/>
</workbook>
</file>

<file path=xl/calcChain.xml><?xml version="1.0" encoding="utf-8"?>
<calcChain xmlns="http://schemas.openxmlformats.org/spreadsheetml/2006/main">
  <c r="M49" i="1"/>
  <c r="L49"/>
  <c r="K49"/>
  <c r="J49"/>
  <c r="I49"/>
  <c r="H49"/>
  <c r="G49"/>
  <c r="F49"/>
  <c r="E49"/>
  <c r="D49"/>
  <c r="C49"/>
  <c r="B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49" l="1"/>
</calcChain>
</file>

<file path=xl/sharedStrings.xml><?xml version="1.0" encoding="utf-8"?>
<sst xmlns="http://schemas.openxmlformats.org/spreadsheetml/2006/main" count="60" uniqueCount="56">
  <si>
    <t>Реестр выполненных работ в счет текущего ремонта за 2023 год</t>
  </si>
  <si>
    <t>Спортивная 48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</si>
  <si>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</si>
  <si>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</si>
  <si>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</si>
  <si>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</si>
  <si>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</si>
  <si>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</si>
  <si>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</si>
  <si>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</si>
  <si>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</si>
  <si>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</si>
  <si>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</si>
  <si>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</si>
  <si>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</si>
  <si>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</si>
  <si>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замена общедомового прибора учета ХВС</t>
  </si>
  <si>
    <t>механизированная очистка территории МКД от снега</t>
  </si>
  <si>
    <t xml:space="preserve">по заявке кв. 4 удаление инородного предмета в 1 подъезде </t>
  </si>
  <si>
    <t>по заявке кв. 50 устранение течи стояка ГВС</t>
  </si>
  <si>
    <t>по заявке кв. 39  обследование электроснабжения</t>
  </si>
  <si>
    <t>по заявке уборка отходов в подъезде</t>
  </si>
  <si>
    <t>по заявке кв. 31 замена лампы на 1 этаже в подъезде № 3</t>
  </si>
  <si>
    <t>по заявке кв. 27, 16 обследование засора канализации</t>
  </si>
  <si>
    <t>по заявке кв. 3 ремонт двери подъезда № 1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</si>
  <si>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</si>
  <si>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</si>
  <si>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16 обследование засора канализации</t>
  </si>
  <si>
    <t>по заявке кв. 3 обследование засора канализации в подвале</t>
  </si>
  <si>
    <t>вывоз уличного смета, веток с территории МКД спецтехникой</t>
  </si>
  <si>
    <t>по заявке кв. 27 техобслуживание системы ГВС</t>
  </si>
  <si>
    <t>по заявке кв. 25 устранение течи вводного крана ГВС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</si>
  <si>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</si>
  <si>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</si>
  <si>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</si>
  <si>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кв.31 замена лампы на 2-м этаже в подъезде №3</t>
  </si>
  <si>
    <t>по заявке кв.16 обследование засора канализации</t>
  </si>
  <si>
    <t>по заявке кв.25 обследование давления ГВС</t>
  </si>
  <si>
    <t>по заявке нач.участка устранение свища на трубе ХВС замена насоса ГВС в теплоузле</t>
  </si>
  <si>
    <t>по заявке кв.22 замена канализационного стояка</t>
  </si>
  <si>
    <t>по заявке кв.54 обследование разбитого стекла в оконной раме в подъезде №4 на 2-м этаже</t>
  </si>
  <si>
    <t>по заявке кв.10 обследование системы отопления в квартире</t>
  </si>
  <si>
    <t>по заявке кв.54 изготовление и установка оконной рамы в подъезде №4 на 2-м этаже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</si>
  <si>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</si>
  <si>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</si>
  <si>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кв.43 обследование течи подводки к батарее</t>
  </si>
  <si>
    <t>по заявке нач.участка обследование трубы ХВС в теплоузле/установка хомута на трубу ХВС в теплоузле</t>
  </si>
  <si>
    <t>по заявке нач.участка замена лампы в теплоузле</t>
  </si>
  <si>
    <t>вывоз отходов растительного происхождения с территории МКД спецтехникой</t>
  </si>
  <si>
    <t>по заявке кв.38 обследование течи полотенцесушителя</t>
  </si>
  <si>
    <t>по заявке кв.16 обследование течи подводки к батарее/закрытие крана на батарее</t>
  </si>
  <si>
    <t>по заявке кв.39 обследование засора канализации подвального помещения с торца дома</t>
  </si>
  <si>
    <t>по заявке кв.50 обследование течи полотенцесушителя/подтяжка хомута на ГВС</t>
  </si>
  <si>
    <t xml:space="preserve">по заявке кв.10 обследование полотенцесушителя/прогнали </t>
  </si>
  <si>
    <t>по заявке кв.25 замена лампы на 1-м этаже в подъезде №2</t>
  </si>
  <si>
    <t>по заявке кв.3 замена лампы на 1-м этаже в подъезде №1</t>
  </si>
</sst>
</file>

<file path=xl/styles.xml><?xml version="1.0" encoding="utf-8"?>
<styleSheet xmlns="http://schemas.openxmlformats.org/spreadsheetml/2006/main">
  <numFmts count="3">
    <numFmt numFmtId="164" formatCode="#,###.00"/>
    <numFmt numFmtId="165" formatCode="_-* #,##0.00_р_._-;\-* #,##0.00_р_._-;_-* &quot;-&quot;??_р_._-;_-@_-"/>
    <numFmt numFmtId="166" formatCode="#,##0.00&quot; &quot;[$€-407];[Red]&quot;-&quot;#,##0.00&quot; &quot;[$€-407]"/>
  </numFmts>
  <fonts count="16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/>
    <xf numFmtId="166" fontId="15" fillId="0" borderId="0"/>
  </cellStyleXfs>
  <cellXfs count="40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5" fontId="3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165" fontId="7" fillId="2" borderId="2" xfId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165" fontId="7" fillId="0" borderId="2" xfId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165" fontId="7" fillId="0" borderId="2" xfId="1" applyFont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5" fontId="11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5" fontId="12" fillId="0" borderId="2" xfId="1" applyFont="1" applyBorder="1" applyAlignment="1">
      <alignment vertical="center" wrapText="1"/>
    </xf>
    <xf numFmtId="4" fontId="13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50"/>
  <sheetViews>
    <sheetView tabSelected="1" zoomScale="77" zoomScaleNormal="77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52" sqref="A52:XFD63"/>
    </sheetView>
  </sheetViews>
  <sheetFormatPr defaultColWidth="9" defaultRowHeight="15.75"/>
  <cols>
    <col min="1" max="1" width="47.625" style="37" customWidth="1"/>
    <col min="2" max="2" width="10.125" style="38" customWidth="1"/>
    <col min="3" max="3" width="10" style="38" customWidth="1"/>
    <col min="4" max="4" width="7.625" style="38" customWidth="1"/>
    <col min="5" max="5" width="11" style="38" customWidth="1"/>
    <col min="6" max="6" width="10" style="38" customWidth="1"/>
    <col min="7" max="7" width="8.125" style="38" customWidth="1"/>
    <col min="8" max="8" width="8.375" style="38" customWidth="1"/>
    <col min="9" max="9" width="8.25" style="38" customWidth="1"/>
    <col min="10" max="11" width="9.75" style="38" customWidth="1"/>
    <col min="12" max="12" width="8" style="38" customWidth="1"/>
    <col min="13" max="13" width="9.125" style="38" customWidth="1"/>
    <col min="14" max="14" width="9.5" style="39" customWidth="1"/>
    <col min="15" max="1019" width="10.75" style="2" customWidth="1"/>
    <col min="1020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22419.96645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49" si="0">SUM(B6:M6)</f>
        <v>22419.96645</v>
      </c>
    </row>
    <row r="7" spans="1:14" ht="31.5">
      <c r="A7" s="11" t="s">
        <v>17</v>
      </c>
      <c r="B7" s="12">
        <v>242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242</v>
      </c>
    </row>
    <row r="8" spans="1:14" ht="31.5">
      <c r="A8" s="11" t="s">
        <v>18</v>
      </c>
      <c r="B8" s="12"/>
      <c r="C8" s="12">
        <v>1572.165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1572.165</v>
      </c>
    </row>
    <row r="9" spans="1:14">
      <c r="A9" s="11" t="s">
        <v>19</v>
      </c>
      <c r="B9" s="12"/>
      <c r="C9" s="12">
        <v>444.92028000000005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444.92028000000005</v>
      </c>
    </row>
    <row r="10" spans="1:14">
      <c r="A10" s="14" t="s">
        <v>20</v>
      </c>
      <c r="B10" s="12"/>
      <c r="C10" s="15">
        <v>180.8</v>
      </c>
      <c r="D10" s="16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180.8</v>
      </c>
    </row>
    <row r="11" spans="1:14">
      <c r="A11" s="14" t="s">
        <v>21</v>
      </c>
      <c r="B11" s="12"/>
      <c r="C11" s="15"/>
      <c r="D11" s="12">
        <v>3144.33</v>
      </c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3144.33</v>
      </c>
    </row>
    <row r="12" spans="1:14" ht="31.5">
      <c r="A12" s="14" t="s">
        <v>22</v>
      </c>
      <c r="B12" s="12"/>
      <c r="C12" s="15"/>
      <c r="D12" s="12">
        <v>246</v>
      </c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246</v>
      </c>
    </row>
    <row r="13" spans="1:14" ht="31.5">
      <c r="A13" s="17" t="s">
        <v>23</v>
      </c>
      <c r="B13" s="12"/>
      <c r="C13" s="12"/>
      <c r="D13" s="12"/>
      <c r="E13" s="12">
        <v>99.05</v>
      </c>
      <c r="F13" s="12"/>
      <c r="G13" s="12"/>
      <c r="H13" s="12"/>
      <c r="I13" s="12"/>
      <c r="J13" s="12"/>
      <c r="K13" s="12"/>
      <c r="L13" s="12"/>
      <c r="M13" s="12"/>
      <c r="N13" s="13">
        <f>SUM(B13:M13)</f>
        <v>99.05</v>
      </c>
    </row>
    <row r="14" spans="1:14">
      <c r="A14" s="11" t="s">
        <v>24</v>
      </c>
      <c r="B14" s="12"/>
      <c r="C14" s="12"/>
      <c r="D14" s="12"/>
      <c r="E14" s="12">
        <v>773.51</v>
      </c>
      <c r="F14" s="12"/>
      <c r="G14" s="12"/>
      <c r="H14" s="12"/>
      <c r="I14" s="12"/>
      <c r="J14" s="12"/>
      <c r="K14" s="12"/>
      <c r="L14" s="12"/>
      <c r="M14" s="12"/>
      <c r="N14" s="13">
        <f t="shared" si="0"/>
        <v>773.51</v>
      </c>
    </row>
    <row r="15" spans="1:14" ht="31.5">
      <c r="A15" s="11" t="s">
        <v>25</v>
      </c>
      <c r="B15" s="12"/>
      <c r="C15" s="12"/>
      <c r="D15" s="12"/>
      <c r="E15" s="12">
        <v>855.26</v>
      </c>
      <c r="F15" s="12"/>
      <c r="G15" s="12"/>
      <c r="H15" s="12"/>
      <c r="I15" s="12"/>
      <c r="J15" s="12"/>
      <c r="K15" s="12"/>
      <c r="L15" s="12"/>
      <c r="M15" s="12"/>
      <c r="N15" s="13">
        <f t="shared" si="0"/>
        <v>855.26</v>
      </c>
    </row>
    <row r="16" spans="1:14" ht="31.5">
      <c r="A16" s="14" t="s">
        <v>26</v>
      </c>
      <c r="B16" s="18"/>
      <c r="C16" s="18"/>
      <c r="D16" s="12"/>
      <c r="E16" s="12">
        <v>928.57</v>
      </c>
      <c r="F16" s="12"/>
      <c r="G16" s="12"/>
      <c r="H16" s="12"/>
      <c r="I16" s="12"/>
      <c r="J16" s="12"/>
      <c r="K16" s="12"/>
      <c r="L16" s="12"/>
      <c r="M16" s="12"/>
      <c r="N16" s="13">
        <f t="shared" si="0"/>
        <v>928.57</v>
      </c>
    </row>
    <row r="17" spans="1:14">
      <c r="A17" s="14" t="s">
        <v>27</v>
      </c>
      <c r="B17" s="12"/>
      <c r="C17" s="12"/>
      <c r="D17" s="12"/>
      <c r="E17" s="12"/>
      <c r="F17" s="12">
        <v>396.19</v>
      </c>
      <c r="G17" s="12"/>
      <c r="H17" s="12"/>
      <c r="I17" s="12"/>
      <c r="J17" s="12"/>
      <c r="K17" s="12"/>
      <c r="L17" s="12"/>
      <c r="M17" s="12"/>
      <c r="N17" s="13">
        <f t="shared" si="0"/>
        <v>396.19</v>
      </c>
    </row>
    <row r="18" spans="1:14" ht="31.5">
      <c r="A18" s="11" t="s">
        <v>28</v>
      </c>
      <c r="B18" s="12"/>
      <c r="C18" s="12"/>
      <c r="D18" s="12"/>
      <c r="E18" s="12"/>
      <c r="F18" s="12">
        <v>396.19</v>
      </c>
      <c r="G18" s="12"/>
      <c r="H18" s="12"/>
      <c r="I18" s="12"/>
      <c r="J18" s="12"/>
      <c r="K18" s="12"/>
      <c r="L18" s="12"/>
      <c r="M18" s="12"/>
      <c r="N18" s="13">
        <f t="shared" si="0"/>
        <v>396.19</v>
      </c>
    </row>
    <row r="19" spans="1:14" s="19" customFormat="1" ht="31.5">
      <c r="A19" s="11" t="s">
        <v>29</v>
      </c>
      <c r="B19" s="12"/>
      <c r="C19" s="12"/>
      <c r="D19" s="12"/>
      <c r="E19" s="15"/>
      <c r="F19" s="12"/>
      <c r="G19" s="12">
        <v>48.89</v>
      </c>
      <c r="H19" s="12"/>
      <c r="I19" s="12"/>
      <c r="J19" s="12"/>
      <c r="K19" s="12"/>
      <c r="L19" s="12"/>
      <c r="M19" s="12"/>
      <c r="N19" s="13">
        <f t="shared" si="0"/>
        <v>48.89</v>
      </c>
    </row>
    <row r="20" spans="1:14">
      <c r="A20" s="14" t="s">
        <v>30</v>
      </c>
      <c r="B20" s="12"/>
      <c r="C20" s="12"/>
      <c r="D20" s="12"/>
      <c r="E20" s="12"/>
      <c r="F20" s="12"/>
      <c r="G20" s="12">
        <v>396.19</v>
      </c>
      <c r="H20" s="12"/>
      <c r="I20" s="12"/>
      <c r="J20" s="12"/>
      <c r="K20" s="12"/>
      <c r="L20" s="12"/>
      <c r="M20" s="12"/>
      <c r="N20" s="13">
        <f t="shared" si="0"/>
        <v>396.19</v>
      </c>
    </row>
    <row r="21" spans="1:14" ht="31.5">
      <c r="A21" s="14" t="s">
        <v>31</v>
      </c>
      <c r="B21" s="12"/>
      <c r="C21" s="12"/>
      <c r="D21" s="12"/>
      <c r="E21" s="12"/>
      <c r="F21" s="12"/>
      <c r="G21" s="12">
        <v>396.19</v>
      </c>
      <c r="H21" s="12"/>
      <c r="I21" s="12"/>
      <c r="J21" s="12"/>
      <c r="K21" s="12"/>
      <c r="L21" s="12"/>
      <c r="M21" s="12"/>
      <c r="N21" s="13">
        <f t="shared" si="0"/>
        <v>396.19</v>
      </c>
    </row>
    <row r="22" spans="1:14" ht="31.5">
      <c r="A22" s="14" t="s">
        <v>32</v>
      </c>
      <c r="B22" s="12"/>
      <c r="C22" s="12"/>
      <c r="D22" s="12"/>
      <c r="E22" s="12"/>
      <c r="F22" s="12"/>
      <c r="G22" s="12"/>
      <c r="H22" s="12">
        <v>433.33</v>
      </c>
      <c r="I22" s="12"/>
      <c r="J22" s="12"/>
      <c r="K22" s="12"/>
      <c r="L22" s="12"/>
      <c r="M22" s="12"/>
      <c r="N22" s="13">
        <f t="shared" si="0"/>
        <v>433.33</v>
      </c>
    </row>
    <row r="23" spans="1:14">
      <c r="A23" s="14" t="s">
        <v>33</v>
      </c>
      <c r="B23" s="12"/>
      <c r="C23" s="12"/>
      <c r="D23" s="12"/>
      <c r="E23" s="12"/>
      <c r="F23" s="12"/>
      <c r="G23" s="12"/>
      <c r="H23" s="12">
        <v>830.6336</v>
      </c>
      <c r="I23" s="12"/>
      <c r="J23" s="12"/>
      <c r="K23" s="12"/>
      <c r="L23" s="12"/>
      <c r="M23" s="12"/>
      <c r="N23" s="13">
        <f t="shared" si="0"/>
        <v>830.6336</v>
      </c>
    </row>
    <row r="24" spans="1:14" ht="31.5">
      <c r="A24" s="14" t="s">
        <v>34</v>
      </c>
      <c r="B24" s="12"/>
      <c r="C24" s="12"/>
      <c r="D24" s="12"/>
      <c r="E24" s="12"/>
      <c r="F24" s="12"/>
      <c r="G24" s="12"/>
      <c r="H24" s="12">
        <v>630.77</v>
      </c>
      <c r="I24" s="12">
        <v>2790.59</v>
      </c>
      <c r="J24" s="12"/>
      <c r="K24" s="12"/>
      <c r="L24" s="12"/>
      <c r="M24" s="12"/>
      <c r="N24" s="13">
        <f t="shared" si="0"/>
        <v>3421.36</v>
      </c>
    </row>
    <row r="25" spans="1:14" ht="31.5">
      <c r="A25" s="14" t="s">
        <v>35</v>
      </c>
      <c r="B25" s="12"/>
      <c r="C25" s="12"/>
      <c r="D25" s="12"/>
      <c r="E25" s="12"/>
      <c r="F25" s="12"/>
      <c r="G25" s="12"/>
      <c r="H25" s="12"/>
      <c r="I25" s="12">
        <v>246.003975</v>
      </c>
      <c r="J25" s="12"/>
      <c r="K25" s="12"/>
      <c r="L25" s="12"/>
      <c r="M25" s="12"/>
      <c r="N25" s="13">
        <f t="shared" si="0"/>
        <v>246.003975</v>
      </c>
    </row>
    <row r="26" spans="1:14">
      <c r="A26" s="14" t="s">
        <v>36</v>
      </c>
      <c r="B26" s="12"/>
      <c r="C26" s="12"/>
      <c r="D26" s="12"/>
      <c r="E26" s="12"/>
      <c r="F26" s="12"/>
      <c r="G26" s="12"/>
      <c r="H26" s="12"/>
      <c r="I26" s="12"/>
      <c r="J26" s="12">
        <v>198.09278999999998</v>
      </c>
      <c r="K26" s="12"/>
      <c r="L26" s="12"/>
      <c r="M26" s="12"/>
      <c r="N26" s="13">
        <f t="shared" si="0"/>
        <v>198.09278999999998</v>
      </c>
    </row>
    <row r="27" spans="1:14">
      <c r="A27" s="14" t="s">
        <v>36</v>
      </c>
      <c r="B27" s="12"/>
      <c r="C27" s="12"/>
      <c r="D27" s="12"/>
      <c r="E27" s="12"/>
      <c r="F27" s="12"/>
      <c r="G27" s="12"/>
      <c r="H27" s="12"/>
      <c r="I27" s="12"/>
      <c r="J27" s="12">
        <v>455.92784999999998</v>
      </c>
      <c r="K27" s="12"/>
      <c r="L27" s="12"/>
      <c r="M27" s="12"/>
      <c r="N27" s="13">
        <f t="shared" si="0"/>
        <v>455.92784999999998</v>
      </c>
    </row>
    <row r="28" spans="1:14">
      <c r="A28" s="14" t="s">
        <v>37</v>
      </c>
      <c r="B28" s="12"/>
      <c r="C28" s="12"/>
      <c r="D28" s="12"/>
      <c r="E28" s="12"/>
      <c r="F28" s="12"/>
      <c r="G28" s="12"/>
      <c r="H28" s="12"/>
      <c r="I28" s="12"/>
      <c r="J28" s="12">
        <v>396.18558000000002</v>
      </c>
      <c r="K28" s="12"/>
      <c r="L28" s="12"/>
      <c r="M28" s="12"/>
      <c r="N28" s="13">
        <f t="shared" si="0"/>
        <v>396.18558000000002</v>
      </c>
    </row>
    <row r="29" spans="1:14" ht="31.5">
      <c r="A29" s="14" t="s">
        <v>38</v>
      </c>
      <c r="B29" s="12"/>
      <c r="C29" s="12"/>
      <c r="D29" s="12"/>
      <c r="E29" s="12"/>
      <c r="F29" s="12"/>
      <c r="G29" s="12"/>
      <c r="H29" s="12"/>
      <c r="I29" s="20"/>
      <c r="J29" s="20">
        <v>7838.1119249999992</v>
      </c>
      <c r="K29" s="20"/>
      <c r="L29" s="12"/>
      <c r="M29" s="12"/>
      <c r="N29" s="13">
        <f t="shared" si="0"/>
        <v>7838.1119249999992</v>
      </c>
    </row>
    <row r="30" spans="1:14">
      <c r="A30" s="14" t="s">
        <v>39</v>
      </c>
      <c r="B30" s="12"/>
      <c r="C30" s="12"/>
      <c r="D30" s="12"/>
      <c r="E30" s="12"/>
      <c r="F30" s="12"/>
      <c r="G30" s="12"/>
      <c r="H30" s="12"/>
      <c r="I30" s="20"/>
      <c r="J30" s="20">
        <v>6189.7915905</v>
      </c>
      <c r="K30" s="20"/>
      <c r="L30" s="12"/>
      <c r="M30" s="12"/>
      <c r="N30" s="13">
        <f t="shared" si="0"/>
        <v>6189.7915905</v>
      </c>
    </row>
    <row r="31" spans="1:14" ht="31.5">
      <c r="A31" s="11" t="s">
        <v>40</v>
      </c>
      <c r="B31" s="12"/>
      <c r="C31" s="12"/>
      <c r="D31" s="12"/>
      <c r="E31" s="12"/>
      <c r="F31" s="12"/>
      <c r="G31" s="12"/>
      <c r="H31" s="12"/>
      <c r="I31" s="20"/>
      <c r="J31" s="20"/>
      <c r="K31" s="21">
        <v>386.75259000000005</v>
      </c>
      <c r="L31" s="12"/>
      <c r="M31" s="12"/>
      <c r="N31" s="13">
        <f t="shared" si="0"/>
        <v>386.75259000000005</v>
      </c>
    </row>
    <row r="32" spans="1:14" ht="31.5">
      <c r="A32" s="11" t="s">
        <v>41</v>
      </c>
      <c r="B32" s="12"/>
      <c r="C32" s="12"/>
      <c r="D32" s="12"/>
      <c r="E32" s="12"/>
      <c r="F32" s="12"/>
      <c r="G32" s="12"/>
      <c r="H32" s="12"/>
      <c r="I32" s="20"/>
      <c r="J32" s="20"/>
      <c r="K32" s="21">
        <v>455.92784999999998</v>
      </c>
      <c r="L32" s="12"/>
      <c r="M32" s="12"/>
      <c r="N32" s="13">
        <f t="shared" si="0"/>
        <v>455.92784999999998</v>
      </c>
    </row>
    <row r="33" spans="1:14" ht="31.5">
      <c r="A33" s="22" t="s">
        <v>42</v>
      </c>
      <c r="B33" s="12"/>
      <c r="C33" s="12"/>
      <c r="D33" s="12"/>
      <c r="E33" s="12"/>
      <c r="F33" s="12"/>
      <c r="G33" s="12"/>
      <c r="H33" s="12"/>
      <c r="I33" s="20"/>
      <c r="J33" s="20"/>
      <c r="K33" s="21">
        <v>3160.2073209</v>
      </c>
      <c r="L33" s="12"/>
      <c r="M33" s="12"/>
      <c r="N33" s="13">
        <f t="shared" si="0"/>
        <v>3160.2073209</v>
      </c>
    </row>
    <row r="34" spans="1:14" ht="47.25">
      <c r="A34" s="23" t="s">
        <v>43</v>
      </c>
      <c r="B34" s="12"/>
      <c r="C34" s="12"/>
      <c r="D34" s="12"/>
      <c r="E34" s="12"/>
      <c r="F34" s="12"/>
      <c r="G34" s="12"/>
      <c r="H34" s="12"/>
      <c r="I34" s="12"/>
      <c r="J34" s="12"/>
      <c r="K34" s="24">
        <v>6109.95</v>
      </c>
      <c r="L34" s="12"/>
      <c r="M34" s="12"/>
      <c r="N34" s="13">
        <f t="shared" si="0"/>
        <v>6109.95</v>
      </c>
    </row>
    <row r="35" spans="1:14">
      <c r="A35" s="23" t="s">
        <v>44</v>
      </c>
      <c r="B35" s="12"/>
      <c r="C35" s="12"/>
      <c r="D35" s="12"/>
      <c r="E35" s="12"/>
      <c r="F35" s="12"/>
      <c r="G35" s="12"/>
      <c r="H35" s="12"/>
      <c r="I35" s="12"/>
      <c r="J35" s="12"/>
      <c r="K35" s="24">
        <v>1093.8499999999999</v>
      </c>
      <c r="L35" s="12"/>
      <c r="M35" s="12"/>
      <c r="N35" s="13">
        <f t="shared" si="0"/>
        <v>1093.8499999999999</v>
      </c>
    </row>
    <row r="36" spans="1:14">
      <c r="A36" s="25" t="s">
        <v>45</v>
      </c>
      <c r="B36" s="12"/>
      <c r="C36" s="12"/>
      <c r="D36" s="12"/>
      <c r="E36" s="12"/>
      <c r="F36" s="12"/>
      <c r="G36" s="12"/>
      <c r="H36" s="12"/>
      <c r="I36" s="12"/>
      <c r="J36" s="12"/>
      <c r="K36" s="26"/>
      <c r="L36" s="12">
        <v>396.18558000000002</v>
      </c>
      <c r="M36" s="12"/>
      <c r="N36" s="13">
        <f t="shared" si="0"/>
        <v>396.18558000000002</v>
      </c>
    </row>
    <row r="37" spans="1:14" ht="30">
      <c r="A37" s="27" t="s">
        <v>46</v>
      </c>
      <c r="B37" s="12"/>
      <c r="C37" s="12"/>
      <c r="D37" s="12"/>
      <c r="E37" s="12"/>
      <c r="F37" s="12"/>
      <c r="G37" s="12"/>
      <c r="H37" s="12"/>
      <c r="I37" s="12"/>
      <c r="J37" s="12"/>
      <c r="K37" s="26"/>
      <c r="L37" s="12">
        <v>513.55500262500004</v>
      </c>
      <c r="M37" s="12"/>
      <c r="N37" s="13">
        <f t="shared" si="0"/>
        <v>513.55500262500004</v>
      </c>
    </row>
    <row r="38" spans="1:14">
      <c r="A38" s="28" t="s">
        <v>47</v>
      </c>
      <c r="B38" s="12"/>
      <c r="C38" s="12"/>
      <c r="D38" s="12"/>
      <c r="E38" s="12"/>
      <c r="F38" s="12"/>
      <c r="G38" s="12"/>
      <c r="H38" s="12"/>
      <c r="I38" s="12"/>
      <c r="J38" s="12"/>
      <c r="K38" s="26"/>
      <c r="L38" s="12">
        <v>206.156475</v>
      </c>
      <c r="M38" s="12"/>
      <c r="N38" s="13">
        <f t="shared" si="0"/>
        <v>206.156475</v>
      </c>
    </row>
    <row r="39" spans="1:14" ht="18.75">
      <c r="A39" s="25" t="s">
        <v>17</v>
      </c>
      <c r="B39" s="12"/>
      <c r="C39" s="12"/>
      <c r="D39" s="12"/>
      <c r="E39" s="12"/>
      <c r="F39" s="12"/>
      <c r="G39" s="12"/>
      <c r="H39" s="12"/>
      <c r="I39" s="12"/>
      <c r="J39" s="12"/>
      <c r="K39" s="29"/>
      <c r="L39" s="12">
        <v>234.79</v>
      </c>
      <c r="M39" s="12"/>
      <c r="N39" s="13">
        <f t="shared" si="0"/>
        <v>234.79</v>
      </c>
    </row>
    <row r="40" spans="1:14" ht="30">
      <c r="A40" s="30" t="s">
        <v>48</v>
      </c>
      <c r="B40" s="12"/>
      <c r="C40" s="12"/>
      <c r="D40" s="12"/>
      <c r="E40" s="12"/>
      <c r="F40" s="12"/>
      <c r="G40" s="12"/>
      <c r="H40" s="12"/>
      <c r="I40" s="12"/>
      <c r="J40" s="12"/>
      <c r="K40" s="31"/>
      <c r="L40" s="12">
        <v>1375</v>
      </c>
      <c r="M40" s="12"/>
      <c r="N40" s="13">
        <f t="shared" si="0"/>
        <v>1375</v>
      </c>
    </row>
    <row r="41" spans="1:14" ht="31.5">
      <c r="A41" s="23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29"/>
      <c r="L41" s="12"/>
      <c r="M41" s="12">
        <v>396.18557999999996</v>
      </c>
      <c r="N41" s="13">
        <f t="shared" si="0"/>
        <v>396.18557999999996</v>
      </c>
    </row>
    <row r="42" spans="1:14" ht="31.5">
      <c r="A42" s="23" t="s">
        <v>50</v>
      </c>
      <c r="B42" s="12"/>
      <c r="C42" s="12"/>
      <c r="D42" s="12"/>
      <c r="E42" s="12"/>
      <c r="F42" s="12"/>
      <c r="G42" s="12"/>
      <c r="H42" s="12"/>
      <c r="I42" s="12"/>
      <c r="J42" s="12"/>
      <c r="K42" s="29"/>
      <c r="L42" s="12"/>
      <c r="M42" s="12">
        <v>455.92784999999998</v>
      </c>
      <c r="N42" s="13">
        <f t="shared" si="0"/>
        <v>455.92784999999998</v>
      </c>
    </row>
    <row r="43" spans="1:14" ht="31.5">
      <c r="A43" s="23" t="s">
        <v>51</v>
      </c>
      <c r="B43" s="12"/>
      <c r="C43" s="12"/>
      <c r="D43" s="12"/>
      <c r="E43" s="12"/>
      <c r="F43" s="12"/>
      <c r="G43" s="12"/>
      <c r="H43" s="12"/>
      <c r="I43" s="12"/>
      <c r="J43" s="12"/>
      <c r="K43" s="29"/>
      <c r="L43" s="12"/>
      <c r="M43" s="12">
        <v>455.92784999999998</v>
      </c>
      <c r="N43" s="13">
        <f t="shared" si="0"/>
        <v>455.92784999999998</v>
      </c>
    </row>
    <row r="44" spans="1:14" ht="31.5">
      <c r="A44" s="23" t="s">
        <v>52</v>
      </c>
      <c r="B44" s="12"/>
      <c r="C44" s="12"/>
      <c r="D44" s="12"/>
      <c r="E44" s="12"/>
      <c r="F44" s="12"/>
      <c r="G44" s="12"/>
      <c r="H44" s="12"/>
      <c r="I44" s="12"/>
      <c r="J44" s="12"/>
      <c r="K44" s="29"/>
      <c r="L44" s="12"/>
      <c r="M44" s="12">
        <v>396.18557999999996</v>
      </c>
      <c r="N44" s="13">
        <f t="shared" si="0"/>
        <v>396.18557999999996</v>
      </c>
    </row>
    <row r="45" spans="1:14" ht="31.5">
      <c r="A45" s="23" t="s">
        <v>53</v>
      </c>
      <c r="B45" s="12"/>
      <c r="C45" s="12"/>
      <c r="D45" s="12"/>
      <c r="E45" s="12"/>
      <c r="F45" s="12"/>
      <c r="G45" s="12"/>
      <c r="H45" s="12"/>
      <c r="I45" s="12"/>
      <c r="J45" s="12"/>
      <c r="K45" s="29"/>
      <c r="L45" s="12"/>
      <c r="M45" s="12">
        <v>455.92784999999998</v>
      </c>
      <c r="N45" s="13">
        <f t="shared" si="0"/>
        <v>455.92784999999998</v>
      </c>
    </row>
    <row r="46" spans="1:14" ht="31.5">
      <c r="A46" s="23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29"/>
      <c r="L46" s="12"/>
      <c r="M46" s="12">
        <v>246.003975</v>
      </c>
      <c r="N46" s="13">
        <f t="shared" si="0"/>
        <v>246.003975</v>
      </c>
    </row>
    <row r="47" spans="1:14" ht="31.5">
      <c r="A47" s="23" t="s">
        <v>55</v>
      </c>
      <c r="B47" s="12"/>
      <c r="C47" s="12"/>
      <c r="D47" s="12"/>
      <c r="E47" s="12"/>
      <c r="F47" s="12"/>
      <c r="G47" s="12"/>
      <c r="H47" s="12"/>
      <c r="I47" s="12"/>
      <c r="J47" s="12"/>
      <c r="K47" s="29"/>
      <c r="L47" s="12"/>
      <c r="M47" s="12">
        <v>246.003975</v>
      </c>
      <c r="N47" s="13">
        <f t="shared" si="0"/>
        <v>246.003975</v>
      </c>
    </row>
    <row r="48" spans="1:14" ht="31.5">
      <c r="A48" s="23" t="s">
        <v>17</v>
      </c>
      <c r="B48" s="12"/>
      <c r="C48" s="12"/>
      <c r="D48" s="12"/>
      <c r="E48" s="12"/>
      <c r="F48" s="12"/>
      <c r="G48" s="12"/>
      <c r="H48" s="12"/>
      <c r="I48" s="12"/>
      <c r="J48" s="12"/>
      <c r="K48" s="29"/>
      <c r="L48" s="12"/>
      <c r="M48" s="12">
        <v>2233.5700000000002</v>
      </c>
      <c r="N48" s="13">
        <f t="shared" si="0"/>
        <v>2233.5700000000002</v>
      </c>
    </row>
    <row r="49" spans="1:14">
      <c r="A49" s="32" t="s">
        <v>15</v>
      </c>
      <c r="B49" s="33">
        <f>SUM(B6:B48)</f>
        <v>22661.96645</v>
      </c>
      <c r="C49" s="33">
        <f>SUM(C6:C48)</f>
        <v>2197.88528</v>
      </c>
      <c r="D49" s="33">
        <f>SUM(D6:D48)</f>
        <v>3390.33</v>
      </c>
      <c r="E49" s="33">
        <f>SUM(E6:E48)</f>
        <v>2656.39</v>
      </c>
      <c r="F49" s="33">
        <f>SUM(F6:F48)</f>
        <v>792.38</v>
      </c>
      <c r="G49" s="33">
        <f>SUM(G6:G48)</f>
        <v>841.27</v>
      </c>
      <c r="H49" s="33">
        <f>SUM(H6:H48)</f>
        <v>1894.7336</v>
      </c>
      <c r="I49" s="33">
        <f>SUM(I6:I48)</f>
        <v>3036.5939750000002</v>
      </c>
      <c r="J49" s="33">
        <f>SUM(J6:J48)</f>
        <v>15078.109735499998</v>
      </c>
      <c r="K49" s="33">
        <f>SUM(K6:K48)</f>
        <v>11206.6877609</v>
      </c>
      <c r="L49" s="33">
        <f>SUM(L6:L48)</f>
        <v>2725.6870576250003</v>
      </c>
      <c r="M49" s="33">
        <f>SUM(M6:M48)</f>
        <v>4885.7326599999997</v>
      </c>
      <c r="N49" s="33">
        <f t="shared" si="0"/>
        <v>71367.766519024997</v>
      </c>
    </row>
    <row r="50" spans="1:14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6"/>
    </row>
  </sheetData>
  <autoFilter ref="A5:N51"/>
  <mergeCells count="2">
    <mergeCell ref="A1:N1"/>
    <mergeCell ref="A2:N2"/>
  </mergeCells>
  <pageMargins left="0.19685039370078741" right="0.19685039370078741" top="0.98425196850393704" bottom="0.39370078740157483" header="0" footer="0"/>
  <pageSetup paperSize="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2024-03-09T11:57:19Z</dcterms:created>
  <dcterms:modified xsi:type="dcterms:W3CDTF">2024-03-09T11:58:39Z</dcterms:modified>
</cp:coreProperties>
</file>